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028" yWindow="372" windowWidth="16632" windowHeight="6672"/>
  </bookViews>
  <sheets>
    <sheet name="Foaie1" sheetId="1" r:id="rId1"/>
    <sheet name="Foaie2" sheetId="2" r:id="rId2"/>
    <sheet name="Foaie3" sheetId="3" r:id="rId3"/>
  </sheets>
  <calcPr calcId="125725"/>
</workbook>
</file>

<file path=xl/calcChain.xml><?xml version="1.0" encoding="utf-8"?>
<calcChain xmlns="http://schemas.openxmlformats.org/spreadsheetml/2006/main">
  <c r="N6" i="1"/>
  <c r="N7"/>
  <c r="N8"/>
  <c r="N9"/>
  <c r="N10"/>
  <c r="N11"/>
  <c r="N13"/>
  <c r="N14"/>
  <c r="N15"/>
  <c r="N17"/>
  <c r="N20"/>
  <c r="K6"/>
  <c r="K7"/>
  <c r="K8"/>
  <c r="K9"/>
  <c r="K10"/>
  <c r="K12"/>
  <c r="K13"/>
  <c r="K14"/>
  <c r="K15"/>
  <c r="K17"/>
  <c r="K18"/>
  <c r="K20"/>
  <c r="K5"/>
  <c r="H7"/>
  <c r="H8"/>
  <c r="H9"/>
  <c r="H10"/>
  <c r="H11"/>
  <c r="H14"/>
  <c r="H17"/>
  <c r="H20"/>
  <c r="H5"/>
  <c r="E7"/>
  <c r="E8"/>
  <c r="E9"/>
  <c r="E10"/>
  <c r="E11"/>
  <c r="E12"/>
  <c r="E13"/>
  <c r="E14"/>
  <c r="E15"/>
  <c r="E17"/>
  <c r="E20"/>
  <c r="O6"/>
  <c r="P6"/>
  <c r="Q6" s="1"/>
  <c r="O7"/>
  <c r="P7"/>
  <c r="Q7" s="1"/>
  <c r="O8"/>
  <c r="P8"/>
  <c r="Q8" s="1"/>
  <c r="O9"/>
  <c r="P9"/>
  <c r="Q9" s="1"/>
  <c r="O10"/>
  <c r="P10"/>
  <c r="Q10" s="1"/>
  <c r="O11"/>
  <c r="P11"/>
  <c r="Q11" s="1"/>
  <c r="O12"/>
  <c r="P12"/>
  <c r="Q12" s="1"/>
  <c r="O13"/>
  <c r="P13"/>
  <c r="Q13" s="1"/>
  <c r="O14"/>
  <c r="P14"/>
  <c r="Q14" s="1"/>
  <c r="O15"/>
  <c r="P15"/>
  <c r="Q15" s="1"/>
  <c r="O16"/>
  <c r="P16"/>
  <c r="O17"/>
  <c r="P17"/>
  <c r="Q17" s="1"/>
  <c r="O18"/>
  <c r="P18"/>
  <c r="Q18" s="1"/>
  <c r="O19"/>
  <c r="P19"/>
  <c r="O20"/>
  <c r="P20"/>
  <c r="Q20" s="1"/>
  <c r="P5"/>
  <c r="O5"/>
  <c r="Q5" l="1"/>
  <c r="A30" l="1"/>
  <c r="A29"/>
  <c r="A28"/>
  <c r="A27"/>
  <c r="A26"/>
  <c r="L21" l="1"/>
  <c r="I21"/>
  <c r="F21" l="1"/>
  <c r="E5"/>
  <c r="C21"/>
  <c r="M21"/>
  <c r="N21" s="1"/>
  <c r="B30" s="1"/>
  <c r="J21"/>
  <c r="K21" s="1"/>
  <c r="G21"/>
  <c r="D21"/>
  <c r="O21" l="1"/>
  <c r="P21"/>
  <c r="B29"/>
  <c r="E21"/>
  <c r="B27" s="1"/>
  <c r="H21"/>
  <c r="B28" s="1"/>
  <c r="Q21" l="1"/>
  <c r="B26" l="1"/>
  <c r="C28"/>
  <c r="C27"/>
  <c r="C26"/>
  <c r="C30"/>
  <c r="C29"/>
</calcChain>
</file>

<file path=xl/sharedStrings.xml><?xml version="1.0" encoding="utf-8"?>
<sst xmlns="http://schemas.openxmlformats.org/spreadsheetml/2006/main" count="43" uniqueCount="29">
  <si>
    <t>Mecanică</t>
  </si>
  <si>
    <t>Gradul de satisfacere a solicitărilor operatorilor economici</t>
  </si>
  <si>
    <t>Nr. de locuri solicitări</t>
  </si>
  <si>
    <t>Nr. de locuri planificate</t>
  </si>
  <si>
    <t>Materiale de construcţii</t>
  </si>
  <si>
    <t>Silvicultură</t>
  </si>
  <si>
    <t>Total</t>
  </si>
  <si>
    <t>Domeniul de formare profesională</t>
  </si>
  <si>
    <t>Reiune, Judeţ</t>
  </si>
  <si>
    <t xml:space="preserve">Agricultură </t>
  </si>
  <si>
    <t xml:space="preserve">Chimie industrială </t>
  </si>
  <si>
    <t xml:space="preserve">Comerț </t>
  </si>
  <si>
    <t>Construcţii, instalaţii şi lucrări publice</t>
  </si>
  <si>
    <t xml:space="preserve">Electric </t>
  </si>
  <si>
    <t>Electronică, automatizări</t>
  </si>
  <si>
    <t xml:space="preserve">Electromecanică </t>
  </si>
  <si>
    <t xml:space="preserve">Estetica şi igiena corpului omenesc </t>
  </si>
  <si>
    <t xml:space="preserve">Fabricarea produselor din lemn </t>
  </si>
  <si>
    <t xml:space="preserve">Industrie alimentară </t>
  </si>
  <si>
    <t xml:space="preserve">Industrie textilă şi pielărie </t>
  </si>
  <si>
    <t xml:space="preserve">Tehnici poligrafice </t>
  </si>
  <si>
    <t>Turism și alimentație</t>
  </si>
  <si>
    <t>Oferta unităţilor şcolare din ÎPT - Gradul de satisfacere a solicitărilor operatorilor economici pentru şcolarizare în învăţământul profesional, în anul şcolar 2016-2017</t>
  </si>
  <si>
    <t>Sursa datelor: ISJ - Proiectul planului de şcolarizare pentru anul şcolar 2016-2017</t>
  </si>
  <si>
    <t>Regiunea Vest</t>
  </si>
  <si>
    <t xml:space="preserve">Arad </t>
  </si>
  <si>
    <t>Caraș - Severin</t>
  </si>
  <si>
    <t>Hunedoara</t>
  </si>
  <si>
    <t>Timiș</t>
  </si>
</sst>
</file>

<file path=xl/styles.xml><?xml version="1.0" encoding="utf-8"?>
<styleSheet xmlns="http://schemas.openxmlformats.org/spreadsheetml/2006/main">
  <numFmts count="1">
    <numFmt numFmtId="164" formatCode="0.0%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  <font>
      <sz val="10"/>
      <color theme="0"/>
      <name val="Arial Narrow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sz val="10"/>
      <color rgb="FF00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6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164" fontId="2" fillId="0" borderId="8" xfId="0" applyNumberFormat="1" applyFont="1" applyBorder="1"/>
    <xf numFmtId="0" fontId="3" fillId="2" borderId="2" xfId="0" applyFont="1" applyFill="1" applyBorder="1"/>
    <xf numFmtId="0" fontId="3" fillId="2" borderId="10" xfId="0" applyFont="1" applyFill="1" applyBorder="1" applyAlignment="1">
      <alignment horizontal="right"/>
    </xf>
    <xf numFmtId="164" fontId="3" fillId="2" borderId="11" xfId="0" applyNumberFormat="1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3" fillId="2" borderId="12" xfId="0" applyFont="1" applyFill="1" applyBorder="1"/>
    <xf numFmtId="164" fontId="3" fillId="2" borderId="13" xfId="0" applyNumberFormat="1" applyFont="1" applyFill="1" applyBorder="1"/>
    <xf numFmtId="0" fontId="3" fillId="0" borderId="0" xfId="0" applyFont="1"/>
    <xf numFmtId="0" fontId="3" fillId="0" borderId="7" xfId="0" applyFont="1" applyBorder="1"/>
    <xf numFmtId="0" fontId="3" fillId="3" borderId="11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vertical="top"/>
    </xf>
    <xf numFmtId="164" fontId="5" fillId="0" borderId="0" xfId="0" applyNumberFormat="1" applyFont="1" applyBorder="1"/>
    <xf numFmtId="0" fontId="3" fillId="2" borderId="12" xfId="0" applyFont="1" applyFill="1" applyBorder="1" applyAlignment="1">
      <alignment horizontal="right"/>
    </xf>
    <xf numFmtId="0" fontId="7" fillId="4" borderId="22" xfId="1" applyFont="1" applyFill="1" applyBorder="1" applyAlignment="1">
      <alignment horizontal="left" vertical="center" wrapText="1"/>
    </xf>
    <xf numFmtId="49" fontId="7" fillId="0" borderId="22" xfId="0" applyNumberFormat="1" applyFont="1" applyBorder="1" applyAlignment="1">
      <alignment horizontal="left" vertical="center" wrapText="1"/>
    </xf>
    <xf numFmtId="0" fontId="7" fillId="4" borderId="22" xfId="1" applyFont="1" applyFill="1" applyBorder="1" applyAlignment="1">
      <alignment vertical="center" wrapText="1"/>
    </xf>
    <xf numFmtId="0" fontId="7" fillId="4" borderId="23" xfId="1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center" vertical="top" wrapText="1"/>
    </xf>
    <xf numFmtId="0" fontId="3" fillId="3" borderId="25" xfId="0" applyFont="1" applyFill="1" applyBorder="1" applyAlignment="1">
      <alignment horizontal="center" vertical="top" wrapText="1"/>
    </xf>
    <xf numFmtId="0" fontId="3" fillId="3" borderId="17" xfId="0" applyFont="1" applyFill="1" applyBorder="1" applyAlignment="1">
      <alignment horizontal="center" vertical="top" wrapText="1"/>
    </xf>
    <xf numFmtId="0" fontId="3" fillId="3" borderId="26" xfId="0" applyFont="1" applyFill="1" applyBorder="1" applyAlignment="1">
      <alignment horizontal="center" vertical="top" wrapText="1"/>
    </xf>
    <xf numFmtId="0" fontId="3" fillId="3" borderId="16" xfId="0" applyFont="1" applyFill="1" applyBorder="1" applyAlignment="1">
      <alignment horizontal="center" vertical="top" wrapText="1"/>
    </xf>
    <xf numFmtId="164" fontId="2" fillId="5" borderId="18" xfId="0" applyNumberFormat="1" applyFont="1" applyFill="1" applyBorder="1"/>
    <xf numFmtId="0" fontId="2" fillId="5" borderId="19" xfId="0" applyFont="1" applyFill="1" applyBorder="1"/>
    <xf numFmtId="0" fontId="2" fillId="5" borderId="20" xfId="0" applyFont="1" applyFill="1" applyBorder="1"/>
    <xf numFmtId="0" fontId="2" fillId="5" borderId="21" xfId="0" applyFont="1" applyFill="1" applyBorder="1"/>
    <xf numFmtId="0" fontId="8" fillId="5" borderId="3" xfId="0" applyFont="1" applyFill="1" applyBorder="1"/>
    <xf numFmtId="1" fontId="4" fillId="5" borderId="1" xfId="0" applyNumberFormat="1" applyFont="1" applyFill="1" applyBorder="1"/>
    <xf numFmtId="0" fontId="2" fillId="5" borderId="3" xfId="0" applyFont="1" applyFill="1" applyBorder="1"/>
    <xf numFmtId="0" fontId="2" fillId="5" borderId="1" xfId="0" applyFont="1" applyFill="1" applyBorder="1"/>
    <xf numFmtId="0" fontId="4" fillId="5" borderId="3" xfId="0" applyFont="1" applyFill="1" applyBorder="1"/>
    <xf numFmtId="0" fontId="2" fillId="5" borderId="0" xfId="0" applyFont="1" applyFill="1"/>
    <xf numFmtId="0" fontId="4" fillId="5" borderId="3" xfId="0" applyFont="1" applyFill="1" applyBorder="1" applyAlignment="1">
      <alignment horizontal="right" vertical="center"/>
    </xf>
    <xf numFmtId="1" fontId="4" fillId="5" borderId="1" xfId="0" applyNumberFormat="1" applyFont="1" applyFill="1" applyBorder="1" applyAlignment="1">
      <alignment horizontal="right" vertical="center"/>
    </xf>
    <xf numFmtId="0" fontId="9" fillId="6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1" fontId="2" fillId="5" borderId="20" xfId="0" applyNumberFormat="1" applyFont="1" applyFill="1" applyBorder="1"/>
    <xf numFmtId="0" fontId="3" fillId="0" borderId="27" xfId="0" applyFont="1" applyBorder="1"/>
    <xf numFmtId="164" fontId="2" fillId="0" borderId="28" xfId="0" applyNumberFormat="1" applyFont="1" applyBorder="1"/>
    <xf numFmtId="0" fontId="2" fillId="7" borderId="3" xfId="0" applyFont="1" applyFill="1" applyBorder="1"/>
    <xf numFmtId="0" fontId="2" fillId="7" borderId="1" xfId="0" applyFont="1" applyFill="1" applyBorder="1"/>
    <xf numFmtId="0" fontId="2" fillId="7" borderId="19" xfId="0" applyFont="1" applyFill="1" applyBorder="1"/>
    <xf numFmtId="0" fontId="2" fillId="7" borderId="20" xfId="0" applyFont="1" applyFill="1" applyBorder="1"/>
    <xf numFmtId="0" fontId="8" fillId="7" borderId="19" xfId="0" applyFont="1" applyFill="1" applyBorder="1"/>
    <xf numFmtId="1" fontId="4" fillId="7" borderId="20" xfId="0" applyNumberFormat="1" applyFont="1" applyFill="1" applyBorder="1"/>
    <xf numFmtId="0" fontId="4" fillId="7" borderId="3" xfId="0" applyFont="1" applyFill="1" applyBorder="1"/>
    <xf numFmtId="1" fontId="4" fillId="7" borderId="1" xfId="0" applyNumberFormat="1" applyFont="1" applyFill="1" applyBorder="1"/>
    <xf numFmtId="164" fontId="4" fillId="5" borderId="18" xfId="0" applyNumberFormat="1" applyFont="1" applyFill="1" applyBorder="1"/>
    <xf numFmtId="0" fontId="4" fillId="5" borderId="1" xfId="0" applyFont="1" applyFill="1" applyBorder="1"/>
    <xf numFmtId="0" fontId="4" fillId="5" borderId="21" xfId="0" applyFont="1" applyFill="1" applyBorder="1"/>
    <xf numFmtId="1" fontId="4" fillId="5" borderId="20" xfId="0" applyNumberFormat="1" applyFont="1" applyFill="1" applyBorder="1"/>
    <xf numFmtId="0" fontId="3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3" fillId="3" borderId="14" xfId="0" applyFont="1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3" fillId="3" borderId="4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</cellXfs>
  <cellStyles count="3">
    <cellStyle name="Normal" xfId="0" builtinId="0"/>
    <cellStyle name="Normal 11" xfId="1"/>
    <cellStyle name="Normal 4" xfId="2"/>
  </cellStyles>
  <dxfs count="0"/>
  <tableStyles count="0" defaultTableStyle="TableStyleMedium2" defaultPivotStyle="PivotStyleMedium9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vi-VN" sz="1200"/>
              <a:t>Gradul de satisfacere a solicitărilor operatorilor economici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0625025592828452"/>
          <c:y val="0.22438538205980071"/>
          <c:w val="0.86872077901175671"/>
          <c:h val="0.53892432050644834"/>
        </c:manualLayout>
      </c:layout>
      <c:barChart>
        <c:barDir val="col"/>
        <c:grouping val="clustered"/>
        <c:ser>
          <c:idx val="0"/>
          <c:order val="0"/>
          <c:dLbls>
            <c:dLbl>
              <c:idx val="1"/>
              <c:layout>
                <c:manualLayout>
                  <c:x val="-1.8848634906465546E-7"/>
                  <c:y val="-1.4750656167979E-2"/>
                </c:manualLayout>
              </c:layout>
              <c:showVal val="1"/>
            </c:dLbl>
            <c:dLbl>
              <c:idx val="5"/>
              <c:layout>
                <c:manualLayout>
                  <c:x val="0"/>
                  <c:y val="8.484753042233421E-3"/>
                </c:manualLayout>
              </c:layout>
              <c:showVal val="1"/>
            </c:dLbl>
            <c:txPr>
              <a:bodyPr/>
              <a:lstStyle/>
              <a:p>
                <a:pPr>
                  <a:defRPr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Val val="1"/>
          </c:dLbls>
          <c:cat>
            <c:strRef>
              <c:f>Foaie1!$A$26:$A$30</c:f>
              <c:strCache>
                <c:ptCount val="5"/>
                <c:pt idx="0">
                  <c:v>Regiunea Vest</c:v>
                </c:pt>
                <c:pt idx="1">
                  <c:v>Arad </c:v>
                </c:pt>
                <c:pt idx="2">
                  <c:v>Caraș - Severin</c:v>
                </c:pt>
                <c:pt idx="3">
                  <c:v>Hunedoara</c:v>
                </c:pt>
                <c:pt idx="4">
                  <c:v>Timiș</c:v>
                </c:pt>
              </c:strCache>
            </c:strRef>
          </c:cat>
          <c:val>
            <c:numRef>
              <c:f>Foaie1!$B$26:$B$30</c:f>
              <c:numCache>
                <c:formatCode>0.0%</c:formatCode>
                <c:ptCount val="5"/>
                <c:pt idx="0">
                  <c:v>0.73085846867749416</c:v>
                </c:pt>
                <c:pt idx="1">
                  <c:v>0.74231177094379641</c:v>
                </c:pt>
                <c:pt idx="2">
                  <c:v>0.49061326658322901</c:v>
                </c:pt>
                <c:pt idx="3">
                  <c:v>0.86498855835240274</c:v>
                </c:pt>
                <c:pt idx="4">
                  <c:v>0.80769230769230771</c:v>
                </c:pt>
              </c:numCache>
            </c:numRef>
          </c:val>
        </c:ser>
        <c:ser>
          <c:idx val="1"/>
          <c:order val="1"/>
          <c:spPr>
            <a:noFill/>
          </c:spPr>
          <c:trendline>
            <c:spPr>
              <a:ln w="28575"/>
            </c:spPr>
            <c:trendlineType val="linear"/>
          </c:trendline>
          <c:cat>
            <c:strRef>
              <c:f>Foaie1!$A$26:$A$30</c:f>
              <c:strCache>
                <c:ptCount val="5"/>
                <c:pt idx="0">
                  <c:v>Regiunea Vest</c:v>
                </c:pt>
                <c:pt idx="1">
                  <c:v>Arad </c:v>
                </c:pt>
                <c:pt idx="2">
                  <c:v>Caraș - Severin</c:v>
                </c:pt>
                <c:pt idx="3">
                  <c:v>Hunedoara</c:v>
                </c:pt>
                <c:pt idx="4">
                  <c:v>Timiș</c:v>
                </c:pt>
              </c:strCache>
            </c:strRef>
          </c:cat>
          <c:val>
            <c:numRef>
              <c:f>Foaie1!$C$26:$C$30</c:f>
              <c:numCache>
                <c:formatCode>0.0%</c:formatCode>
                <c:ptCount val="5"/>
                <c:pt idx="0">
                  <c:v>0.73085846867749416</c:v>
                </c:pt>
                <c:pt idx="1">
                  <c:v>0.73085846867749416</c:v>
                </c:pt>
                <c:pt idx="2">
                  <c:v>0.73085846867749416</c:v>
                </c:pt>
                <c:pt idx="3">
                  <c:v>0.73085846867749416</c:v>
                </c:pt>
                <c:pt idx="4">
                  <c:v>0.73085846867749416</c:v>
                </c:pt>
              </c:numCache>
            </c:numRef>
          </c:val>
        </c:ser>
        <c:gapWidth val="55"/>
        <c:axId val="82302080"/>
        <c:axId val="82303616"/>
      </c:barChart>
      <c:catAx>
        <c:axId val="8230208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>
                <a:latin typeface="Arial Narrow" panose="020B0606020202030204" pitchFamily="34" charset="0"/>
              </a:defRPr>
            </a:pPr>
            <a:endParaRPr lang="en-US"/>
          </a:p>
        </c:txPr>
        <c:crossAx val="82303616"/>
        <c:crosses val="autoZero"/>
        <c:auto val="1"/>
        <c:lblAlgn val="ctr"/>
        <c:lblOffset val="100"/>
      </c:catAx>
      <c:valAx>
        <c:axId val="82303616"/>
        <c:scaling>
          <c:orientation val="minMax"/>
          <c:min val="0.2"/>
        </c:scaling>
        <c:axPos val="l"/>
        <c:majorGridlines/>
        <c:numFmt formatCode="0%" sourceLinked="0"/>
        <c:maj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en-US"/>
          </a:p>
        </c:txPr>
        <c:crossAx val="82302080"/>
        <c:crosses val="autoZero"/>
        <c:crossBetween val="between"/>
      </c:valAx>
    </c:plotArea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24</xdr:row>
      <xdr:rowOff>1</xdr:rowOff>
    </xdr:from>
    <xdr:to>
      <xdr:col>12</xdr:col>
      <xdr:colOff>148166</xdr:colOff>
      <xdr:row>40</xdr:row>
      <xdr:rowOff>42334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zoomScale="90" zoomScaleNormal="90" workbookViewId="0">
      <pane xSplit="2" topLeftCell="C1" activePane="topRight" state="frozen"/>
      <selection pane="topRight" activeCell="R4" sqref="R4"/>
    </sheetView>
  </sheetViews>
  <sheetFormatPr defaultColWidth="9.109375" defaultRowHeight="13.8"/>
  <cols>
    <col min="1" max="1" width="13.88671875" style="2" bestFit="1" customWidth="1"/>
    <col min="2" max="2" width="33" style="2" customWidth="1"/>
    <col min="3" max="3" width="7.6640625" style="2" customWidth="1"/>
    <col min="4" max="4" width="8.88671875" style="2" bestFit="1" customWidth="1"/>
    <col min="5" max="5" width="11" style="2" customWidth="1"/>
    <col min="6" max="6" width="7.5546875" style="2" customWidth="1"/>
    <col min="7" max="7" width="8.5546875" style="2" customWidth="1"/>
    <col min="8" max="8" width="10.44140625" style="2" customWidth="1"/>
    <col min="9" max="9" width="7.88671875" style="2" customWidth="1"/>
    <col min="10" max="10" width="9" style="2" customWidth="1"/>
    <col min="11" max="11" width="10.33203125" style="2" customWidth="1"/>
    <col min="12" max="12" width="8.33203125" style="2" customWidth="1"/>
    <col min="13" max="13" width="9" style="2" customWidth="1"/>
    <col min="14" max="14" width="10.109375" style="2" customWidth="1"/>
    <col min="15" max="15" width="8" style="2" customWidth="1"/>
    <col min="16" max="16" width="8.5546875" style="2" customWidth="1"/>
    <col min="17" max="17" width="10.33203125" style="2" customWidth="1"/>
    <col min="18" max="16384" width="9.109375" style="2"/>
  </cols>
  <sheetData>
    <row r="1" spans="2:17">
      <c r="B1" s="11" t="s">
        <v>22</v>
      </c>
    </row>
    <row r="2" spans="2:17" ht="14.4" thickBot="1">
      <c r="B2" s="11" t="s">
        <v>24</v>
      </c>
    </row>
    <row r="3" spans="2:17" ht="14.4">
      <c r="B3" s="58" t="s">
        <v>7</v>
      </c>
      <c r="C3" s="60" t="s">
        <v>25</v>
      </c>
      <c r="D3" s="61"/>
      <c r="E3" s="62"/>
      <c r="F3" s="55" t="s">
        <v>26</v>
      </c>
      <c r="G3" s="56"/>
      <c r="H3" s="57"/>
      <c r="I3" s="55" t="s">
        <v>27</v>
      </c>
      <c r="J3" s="63"/>
      <c r="K3" s="64"/>
      <c r="L3" s="55" t="s">
        <v>28</v>
      </c>
      <c r="M3" s="56"/>
      <c r="N3" s="57"/>
      <c r="O3" s="55" t="s">
        <v>24</v>
      </c>
      <c r="P3" s="56"/>
      <c r="Q3" s="57"/>
    </row>
    <row r="4" spans="2:17" s="1" customFormat="1" ht="63.75" customHeight="1" thickBot="1">
      <c r="B4" s="59"/>
      <c r="C4" s="21" t="s">
        <v>2</v>
      </c>
      <c r="D4" s="22" t="s">
        <v>3</v>
      </c>
      <c r="E4" s="23" t="s">
        <v>1</v>
      </c>
      <c r="F4" s="21" t="s">
        <v>2</v>
      </c>
      <c r="G4" s="22" t="s">
        <v>3</v>
      </c>
      <c r="H4" s="24" t="s">
        <v>1</v>
      </c>
      <c r="I4" s="25" t="s">
        <v>2</v>
      </c>
      <c r="J4" s="22" t="s">
        <v>3</v>
      </c>
      <c r="K4" s="23" t="s">
        <v>1</v>
      </c>
      <c r="L4" s="21" t="s">
        <v>2</v>
      </c>
      <c r="M4" s="22" t="s">
        <v>3</v>
      </c>
      <c r="N4" s="24" t="s">
        <v>1</v>
      </c>
      <c r="O4" s="25" t="s">
        <v>2</v>
      </c>
      <c r="P4" s="22" t="s">
        <v>3</v>
      </c>
      <c r="Q4" s="23" t="s">
        <v>1</v>
      </c>
    </row>
    <row r="5" spans="2:17">
      <c r="B5" s="20" t="s">
        <v>9</v>
      </c>
      <c r="C5" s="47">
        <v>38</v>
      </c>
      <c r="D5" s="48">
        <v>56</v>
      </c>
      <c r="E5" s="26">
        <f>D5/C5</f>
        <v>1.4736842105263157</v>
      </c>
      <c r="F5" s="27">
        <v>42</v>
      </c>
      <c r="G5" s="28">
        <v>42</v>
      </c>
      <c r="H5" s="26">
        <f>G5/F5</f>
        <v>1</v>
      </c>
      <c r="I5" s="45">
        <v>14</v>
      </c>
      <c r="J5" s="46">
        <v>14</v>
      </c>
      <c r="K5" s="26">
        <f>J5/I5</f>
        <v>1</v>
      </c>
      <c r="L5" s="27"/>
      <c r="M5" s="28"/>
      <c r="N5" s="26"/>
      <c r="O5" s="29">
        <f>C5+F5+I5+L5</f>
        <v>94</v>
      </c>
      <c r="P5" s="40">
        <f>D5+G5+J5+M5</f>
        <v>112</v>
      </c>
      <c r="Q5" s="26">
        <f>P5/O5</f>
        <v>1.1914893617021276</v>
      </c>
    </row>
    <row r="6" spans="2:17">
      <c r="B6" s="17" t="s">
        <v>10</v>
      </c>
      <c r="C6" s="30"/>
      <c r="D6" s="31"/>
      <c r="E6" s="26"/>
      <c r="F6" s="27"/>
      <c r="G6" s="28"/>
      <c r="H6" s="26"/>
      <c r="I6" s="27">
        <v>28</v>
      </c>
      <c r="J6" s="28">
        <v>28</v>
      </c>
      <c r="K6" s="26">
        <f t="shared" ref="K6:K20" si="0">J6/I6</f>
        <v>1</v>
      </c>
      <c r="L6" s="27">
        <v>30</v>
      </c>
      <c r="M6" s="28">
        <v>28</v>
      </c>
      <c r="N6" s="26">
        <f t="shared" ref="N6:N20" si="1">M6/L6</f>
        <v>0.93333333333333335</v>
      </c>
      <c r="O6" s="29">
        <f t="shared" ref="O6:O20" si="2">C6+F6+I6+L6</f>
        <v>58</v>
      </c>
      <c r="P6" s="40">
        <f t="shared" ref="P6:P20" si="3">D6+G6+J6+M6</f>
        <v>56</v>
      </c>
      <c r="Q6" s="26">
        <f t="shared" ref="Q6:Q20" si="4">P6/O6</f>
        <v>0.96551724137931039</v>
      </c>
    </row>
    <row r="7" spans="2:17">
      <c r="B7" s="18" t="s">
        <v>11</v>
      </c>
      <c r="C7" s="30">
        <v>56</v>
      </c>
      <c r="D7" s="31">
        <v>28</v>
      </c>
      <c r="E7" s="26">
        <f t="shared" ref="E7:E20" si="5">D7/C7</f>
        <v>0.5</v>
      </c>
      <c r="F7" s="32">
        <v>14</v>
      </c>
      <c r="G7" s="33">
        <v>14</v>
      </c>
      <c r="H7" s="26">
        <f t="shared" ref="H7:H20" si="6">G7/F7</f>
        <v>1</v>
      </c>
      <c r="I7" s="32">
        <v>14</v>
      </c>
      <c r="J7" s="33">
        <v>14</v>
      </c>
      <c r="K7" s="26">
        <f t="shared" si="0"/>
        <v>1</v>
      </c>
      <c r="L7" s="27">
        <v>81</v>
      </c>
      <c r="M7" s="28">
        <v>81</v>
      </c>
      <c r="N7" s="26">
        <f t="shared" si="1"/>
        <v>1</v>
      </c>
      <c r="O7" s="29">
        <f t="shared" si="2"/>
        <v>165</v>
      </c>
      <c r="P7" s="40">
        <f t="shared" si="3"/>
        <v>137</v>
      </c>
      <c r="Q7" s="26">
        <f t="shared" si="4"/>
        <v>0.83030303030303032</v>
      </c>
    </row>
    <row r="8" spans="2:17">
      <c r="B8" s="17" t="s">
        <v>12</v>
      </c>
      <c r="C8" s="34">
        <v>56</v>
      </c>
      <c r="D8" s="31">
        <v>56</v>
      </c>
      <c r="E8" s="51">
        <f t="shared" si="5"/>
        <v>1</v>
      </c>
      <c r="F8" s="34">
        <v>62</v>
      </c>
      <c r="G8" s="52">
        <v>28</v>
      </c>
      <c r="H8" s="51">
        <f t="shared" si="6"/>
        <v>0.45161290322580644</v>
      </c>
      <c r="I8" s="34">
        <v>68</v>
      </c>
      <c r="J8" s="52">
        <v>56</v>
      </c>
      <c r="K8" s="51">
        <f t="shared" si="0"/>
        <v>0.82352941176470584</v>
      </c>
      <c r="L8" s="34">
        <v>150</v>
      </c>
      <c r="M8" s="52">
        <v>115</v>
      </c>
      <c r="N8" s="51">
        <f t="shared" si="1"/>
        <v>0.76666666666666672</v>
      </c>
      <c r="O8" s="53">
        <f t="shared" si="2"/>
        <v>336</v>
      </c>
      <c r="P8" s="54">
        <f t="shared" si="3"/>
        <v>255</v>
      </c>
      <c r="Q8" s="51">
        <f t="shared" si="4"/>
        <v>0.7589285714285714</v>
      </c>
    </row>
    <row r="9" spans="2:17">
      <c r="B9" s="17" t="s">
        <v>13</v>
      </c>
      <c r="C9" s="49">
        <v>28</v>
      </c>
      <c r="D9" s="50">
        <v>56</v>
      </c>
      <c r="E9" s="26">
        <f t="shared" si="5"/>
        <v>2</v>
      </c>
      <c r="F9" s="32">
        <v>179</v>
      </c>
      <c r="G9" s="33">
        <v>42</v>
      </c>
      <c r="H9" s="26">
        <f t="shared" si="6"/>
        <v>0.23463687150837989</v>
      </c>
      <c r="I9" s="32">
        <v>14</v>
      </c>
      <c r="J9" s="33">
        <v>14</v>
      </c>
      <c r="K9" s="26">
        <f t="shared" si="0"/>
        <v>1</v>
      </c>
      <c r="L9" s="32">
        <v>55</v>
      </c>
      <c r="M9" s="33">
        <v>42</v>
      </c>
      <c r="N9" s="26">
        <f t="shared" si="1"/>
        <v>0.76363636363636367</v>
      </c>
      <c r="O9" s="29">
        <f t="shared" si="2"/>
        <v>276</v>
      </c>
      <c r="P9" s="40">
        <f t="shared" si="3"/>
        <v>154</v>
      </c>
      <c r="Q9" s="26">
        <f t="shared" si="4"/>
        <v>0.55797101449275366</v>
      </c>
    </row>
    <row r="10" spans="2:17">
      <c r="B10" s="17" t="s">
        <v>15</v>
      </c>
      <c r="C10" s="34">
        <v>14</v>
      </c>
      <c r="D10" s="31">
        <v>14</v>
      </c>
      <c r="E10" s="26">
        <f t="shared" si="5"/>
        <v>1</v>
      </c>
      <c r="F10" s="32">
        <v>14</v>
      </c>
      <c r="G10" s="33">
        <v>14</v>
      </c>
      <c r="H10" s="26">
        <f t="shared" si="6"/>
        <v>1</v>
      </c>
      <c r="I10" s="32">
        <v>70</v>
      </c>
      <c r="J10" s="33">
        <v>70</v>
      </c>
      <c r="K10" s="26">
        <f t="shared" si="0"/>
        <v>1</v>
      </c>
      <c r="L10" s="32">
        <v>56</v>
      </c>
      <c r="M10" s="33">
        <v>56</v>
      </c>
      <c r="N10" s="26">
        <f t="shared" si="1"/>
        <v>1</v>
      </c>
      <c r="O10" s="29">
        <f t="shared" si="2"/>
        <v>154</v>
      </c>
      <c r="P10" s="40">
        <f t="shared" si="3"/>
        <v>154</v>
      </c>
      <c r="Q10" s="26">
        <f t="shared" si="4"/>
        <v>1</v>
      </c>
    </row>
    <row r="11" spans="2:17">
      <c r="B11" s="17" t="s">
        <v>14</v>
      </c>
      <c r="C11" s="30">
        <v>28</v>
      </c>
      <c r="D11" s="31">
        <v>0</v>
      </c>
      <c r="E11" s="26">
        <f t="shared" si="5"/>
        <v>0</v>
      </c>
      <c r="F11" s="32">
        <v>5</v>
      </c>
      <c r="G11" s="33">
        <v>0</v>
      </c>
      <c r="H11" s="26">
        <f t="shared" si="6"/>
        <v>0</v>
      </c>
      <c r="I11" s="32"/>
      <c r="J11" s="33"/>
      <c r="K11" s="26"/>
      <c r="L11" s="32">
        <v>33</v>
      </c>
      <c r="M11" s="33">
        <v>28</v>
      </c>
      <c r="N11" s="26">
        <f t="shared" si="1"/>
        <v>0.84848484848484851</v>
      </c>
      <c r="O11" s="29">
        <f t="shared" si="2"/>
        <v>66</v>
      </c>
      <c r="P11" s="40">
        <f t="shared" si="3"/>
        <v>28</v>
      </c>
      <c r="Q11" s="26">
        <f t="shared" si="4"/>
        <v>0.42424242424242425</v>
      </c>
    </row>
    <row r="12" spans="2:17">
      <c r="B12" s="17" t="s">
        <v>16</v>
      </c>
      <c r="C12" s="30">
        <v>29</v>
      </c>
      <c r="D12" s="31">
        <v>28</v>
      </c>
      <c r="E12" s="26">
        <f t="shared" si="5"/>
        <v>0.96551724137931039</v>
      </c>
      <c r="F12" s="32"/>
      <c r="G12" s="33"/>
      <c r="H12" s="26"/>
      <c r="I12" s="32">
        <v>28</v>
      </c>
      <c r="J12" s="33">
        <v>28</v>
      </c>
      <c r="K12" s="26">
        <f t="shared" si="0"/>
        <v>1</v>
      </c>
      <c r="L12" s="32"/>
      <c r="M12" s="33"/>
      <c r="N12" s="26"/>
      <c r="O12" s="29">
        <f t="shared" si="2"/>
        <v>57</v>
      </c>
      <c r="P12" s="40">
        <f t="shared" si="3"/>
        <v>56</v>
      </c>
      <c r="Q12" s="26">
        <f t="shared" si="4"/>
        <v>0.98245614035087714</v>
      </c>
    </row>
    <row r="13" spans="2:17">
      <c r="B13" s="17" t="s">
        <v>17</v>
      </c>
      <c r="C13" s="34">
        <v>84</v>
      </c>
      <c r="D13" s="31">
        <v>84</v>
      </c>
      <c r="E13" s="26">
        <f t="shared" si="5"/>
        <v>1</v>
      </c>
      <c r="F13" s="32"/>
      <c r="G13" s="35"/>
      <c r="H13" s="26"/>
      <c r="I13" s="32">
        <v>26</v>
      </c>
      <c r="J13" s="33">
        <v>14</v>
      </c>
      <c r="K13" s="26">
        <f t="shared" si="0"/>
        <v>0.53846153846153844</v>
      </c>
      <c r="L13" s="32">
        <v>28</v>
      </c>
      <c r="M13" s="33">
        <v>28</v>
      </c>
      <c r="N13" s="26">
        <f t="shared" si="1"/>
        <v>1</v>
      </c>
      <c r="O13" s="29">
        <f t="shared" si="2"/>
        <v>138</v>
      </c>
      <c r="P13" s="40">
        <f t="shared" si="3"/>
        <v>126</v>
      </c>
      <c r="Q13" s="26">
        <f t="shared" si="4"/>
        <v>0.91304347826086951</v>
      </c>
    </row>
    <row r="14" spans="2:17">
      <c r="B14" s="17" t="s">
        <v>18</v>
      </c>
      <c r="C14" s="36">
        <v>64</v>
      </c>
      <c r="D14" s="37">
        <v>28</v>
      </c>
      <c r="E14" s="26">
        <f t="shared" si="5"/>
        <v>0.4375</v>
      </c>
      <c r="F14" s="32">
        <v>15</v>
      </c>
      <c r="G14" s="33">
        <v>14</v>
      </c>
      <c r="H14" s="26">
        <f t="shared" si="6"/>
        <v>0.93333333333333335</v>
      </c>
      <c r="I14" s="32">
        <v>28</v>
      </c>
      <c r="J14" s="33">
        <v>28</v>
      </c>
      <c r="K14" s="26">
        <f t="shared" si="0"/>
        <v>1</v>
      </c>
      <c r="L14" s="32">
        <v>68</v>
      </c>
      <c r="M14" s="33">
        <v>28</v>
      </c>
      <c r="N14" s="26">
        <f t="shared" si="1"/>
        <v>0.41176470588235292</v>
      </c>
      <c r="O14" s="29">
        <f t="shared" si="2"/>
        <v>175</v>
      </c>
      <c r="P14" s="40">
        <f t="shared" si="3"/>
        <v>98</v>
      </c>
      <c r="Q14" s="26">
        <f t="shared" si="4"/>
        <v>0.56000000000000005</v>
      </c>
    </row>
    <row r="15" spans="2:17">
      <c r="B15" s="19" t="s">
        <v>19</v>
      </c>
      <c r="C15" s="30">
        <v>56</v>
      </c>
      <c r="D15" s="31">
        <v>28</v>
      </c>
      <c r="E15" s="26">
        <f t="shared" si="5"/>
        <v>0.5</v>
      </c>
      <c r="F15" s="32"/>
      <c r="G15" s="33"/>
      <c r="H15" s="26"/>
      <c r="I15" s="32">
        <v>20</v>
      </c>
      <c r="J15" s="33">
        <v>14</v>
      </c>
      <c r="K15" s="26">
        <f t="shared" si="0"/>
        <v>0.7</v>
      </c>
      <c r="L15" s="32">
        <v>56</v>
      </c>
      <c r="M15" s="33">
        <v>56</v>
      </c>
      <c r="N15" s="26">
        <f t="shared" si="1"/>
        <v>1</v>
      </c>
      <c r="O15" s="29">
        <f t="shared" si="2"/>
        <v>132</v>
      </c>
      <c r="P15" s="40">
        <f t="shared" si="3"/>
        <v>98</v>
      </c>
      <c r="Q15" s="26">
        <f t="shared" si="4"/>
        <v>0.74242424242424243</v>
      </c>
    </row>
    <row r="16" spans="2:17">
      <c r="B16" s="17" t="s">
        <v>4</v>
      </c>
      <c r="C16" s="30"/>
      <c r="D16" s="31"/>
      <c r="E16" s="26"/>
      <c r="F16" s="32"/>
      <c r="G16" s="33"/>
      <c r="H16" s="26"/>
      <c r="I16" s="32"/>
      <c r="J16" s="33"/>
      <c r="K16" s="26"/>
      <c r="L16" s="32"/>
      <c r="M16" s="33"/>
      <c r="N16" s="26"/>
      <c r="O16" s="29">
        <f t="shared" si="2"/>
        <v>0</v>
      </c>
      <c r="P16" s="40">
        <f t="shared" si="3"/>
        <v>0</v>
      </c>
      <c r="Q16" s="26"/>
    </row>
    <row r="17" spans="1:17">
      <c r="B17" s="17" t="s">
        <v>0</v>
      </c>
      <c r="C17" s="34">
        <v>338</v>
      </c>
      <c r="D17" s="31">
        <v>266</v>
      </c>
      <c r="E17" s="51">
        <f t="shared" si="5"/>
        <v>0.78698224852071008</v>
      </c>
      <c r="F17" s="34">
        <v>438</v>
      </c>
      <c r="G17" s="52">
        <v>210</v>
      </c>
      <c r="H17" s="51">
        <f t="shared" si="6"/>
        <v>0.47945205479452052</v>
      </c>
      <c r="I17" s="34">
        <v>410</v>
      </c>
      <c r="J17" s="52">
        <v>336</v>
      </c>
      <c r="K17" s="51">
        <f t="shared" si="0"/>
        <v>0.81951219512195117</v>
      </c>
      <c r="L17" s="34">
        <v>245</v>
      </c>
      <c r="M17" s="52">
        <v>182</v>
      </c>
      <c r="N17" s="51">
        <f t="shared" si="1"/>
        <v>0.74285714285714288</v>
      </c>
      <c r="O17" s="53">
        <f t="shared" si="2"/>
        <v>1431</v>
      </c>
      <c r="P17" s="54">
        <f t="shared" si="3"/>
        <v>994</v>
      </c>
      <c r="Q17" s="51">
        <f t="shared" si="4"/>
        <v>0.69461914744933617</v>
      </c>
    </row>
    <row r="18" spans="1:17">
      <c r="B18" s="17" t="s">
        <v>5</v>
      </c>
      <c r="C18" s="30"/>
      <c r="D18" s="31"/>
      <c r="E18" s="26"/>
      <c r="F18" s="32"/>
      <c r="G18" s="33"/>
      <c r="H18" s="26"/>
      <c r="I18" s="43">
        <v>28</v>
      </c>
      <c r="J18" s="44">
        <v>42</v>
      </c>
      <c r="K18" s="26">
        <f t="shared" si="0"/>
        <v>1.5</v>
      </c>
      <c r="L18" s="32"/>
      <c r="M18" s="33"/>
      <c r="N18" s="26"/>
      <c r="O18" s="29">
        <f t="shared" si="2"/>
        <v>28</v>
      </c>
      <c r="P18" s="40">
        <f t="shared" si="3"/>
        <v>42</v>
      </c>
      <c r="Q18" s="26">
        <f t="shared" si="4"/>
        <v>1.5</v>
      </c>
    </row>
    <row r="19" spans="1:17">
      <c r="B19" s="17" t="s">
        <v>20</v>
      </c>
      <c r="C19" s="30"/>
      <c r="D19" s="31"/>
      <c r="E19" s="26"/>
      <c r="F19" s="32"/>
      <c r="G19" s="33"/>
      <c r="H19" s="26"/>
      <c r="I19" s="32"/>
      <c r="J19" s="33"/>
      <c r="K19" s="26"/>
      <c r="L19" s="32"/>
      <c r="M19" s="33"/>
      <c r="N19" s="26"/>
      <c r="O19" s="29">
        <f t="shared" si="2"/>
        <v>0</v>
      </c>
      <c r="P19" s="40">
        <f t="shared" si="3"/>
        <v>0</v>
      </c>
      <c r="Q19" s="26"/>
    </row>
    <row r="20" spans="1:17" ht="14.4" thickBot="1">
      <c r="B20" s="18" t="s">
        <v>21</v>
      </c>
      <c r="C20" s="34">
        <v>152</v>
      </c>
      <c r="D20" s="31">
        <v>56</v>
      </c>
      <c r="E20" s="26">
        <f t="shared" si="5"/>
        <v>0.36842105263157893</v>
      </c>
      <c r="F20" s="32">
        <v>30</v>
      </c>
      <c r="G20" s="33">
        <v>28</v>
      </c>
      <c r="H20" s="26">
        <f t="shared" si="6"/>
        <v>0.93333333333333335</v>
      </c>
      <c r="I20" s="32">
        <v>126</v>
      </c>
      <c r="J20" s="33">
        <v>98</v>
      </c>
      <c r="K20" s="26">
        <f t="shared" si="0"/>
        <v>0.77777777777777779</v>
      </c>
      <c r="L20" s="32">
        <v>30</v>
      </c>
      <c r="M20" s="33">
        <v>28</v>
      </c>
      <c r="N20" s="26">
        <f t="shared" si="1"/>
        <v>0.93333333333333335</v>
      </c>
      <c r="O20" s="29">
        <f t="shared" si="2"/>
        <v>338</v>
      </c>
      <c r="P20" s="40">
        <f t="shared" si="3"/>
        <v>210</v>
      </c>
      <c r="Q20" s="26">
        <f t="shared" si="4"/>
        <v>0.62130177514792895</v>
      </c>
    </row>
    <row r="21" spans="1:17" ht="14.4" thickBot="1">
      <c r="B21" s="4" t="s">
        <v>6</v>
      </c>
      <c r="C21" s="16">
        <f>SUM(C5:C20)</f>
        <v>943</v>
      </c>
      <c r="D21" s="5">
        <f>SUM(D5:D20)</f>
        <v>700</v>
      </c>
      <c r="E21" s="6">
        <f t="shared" ref="E21" si="7">D21/C21</f>
        <v>0.74231177094379641</v>
      </c>
      <c r="F21" s="7">
        <f>SUM(F5:F20)</f>
        <v>799</v>
      </c>
      <c r="G21" s="8">
        <f>SUM(G5:G20)</f>
        <v>392</v>
      </c>
      <c r="H21" s="6">
        <f t="shared" ref="H21" si="8">G21/F21</f>
        <v>0.49061326658322901</v>
      </c>
      <c r="I21" s="7">
        <f>SUM(I5:I20)</f>
        <v>874</v>
      </c>
      <c r="J21" s="8">
        <f>SUM(J5:J20)</f>
        <v>756</v>
      </c>
      <c r="K21" s="6">
        <f>J21/I21</f>
        <v>0.86498855835240274</v>
      </c>
      <c r="L21" s="9">
        <f>SUM(L5:L20)</f>
        <v>832</v>
      </c>
      <c r="M21" s="8">
        <f>SUM(M5:M20)</f>
        <v>672</v>
      </c>
      <c r="N21" s="10">
        <f>M21/L21</f>
        <v>0.80769230769230771</v>
      </c>
      <c r="O21" s="7">
        <f>C21+F21+I21+L21</f>
        <v>3448</v>
      </c>
      <c r="P21" s="8">
        <f>D21+G21+J21+M21</f>
        <v>2520</v>
      </c>
      <c r="Q21" s="6">
        <f>P21/O21</f>
        <v>0.73085846867749416</v>
      </c>
    </row>
    <row r="22" spans="1:17">
      <c r="B22" s="2" t="s">
        <v>23</v>
      </c>
    </row>
    <row r="24" spans="1:17" ht="14.4" thickBot="1"/>
    <row r="25" spans="1:17" ht="28.2" thickBot="1">
      <c r="A25" s="14" t="s">
        <v>8</v>
      </c>
      <c r="B25" s="13" t="s">
        <v>1</v>
      </c>
      <c r="N25" s="38"/>
    </row>
    <row r="26" spans="1:17">
      <c r="A26" s="41" t="str">
        <f>O3</f>
        <v>Regiunea Vest</v>
      </c>
      <c r="B26" s="42">
        <f>Q21</f>
        <v>0.73085846867749416</v>
      </c>
      <c r="C26" s="15">
        <f>Q21</f>
        <v>0.73085846867749416</v>
      </c>
      <c r="N26" s="38"/>
    </row>
    <row r="27" spans="1:17">
      <c r="A27" s="12" t="str">
        <f>C3</f>
        <v xml:space="preserve">Arad </v>
      </c>
      <c r="B27" s="3">
        <f>E21</f>
        <v>0.74231177094379641</v>
      </c>
      <c r="C27" s="15">
        <f>Q21</f>
        <v>0.73085846867749416</v>
      </c>
      <c r="N27" s="38"/>
    </row>
    <row r="28" spans="1:17">
      <c r="A28" s="12" t="str">
        <f>F3</f>
        <v>Caraș - Severin</v>
      </c>
      <c r="B28" s="3">
        <f>H21</f>
        <v>0.49061326658322901</v>
      </c>
      <c r="C28" s="15">
        <f>Q21</f>
        <v>0.73085846867749416</v>
      </c>
      <c r="N28" s="38"/>
    </row>
    <row r="29" spans="1:17">
      <c r="A29" s="12" t="str">
        <f>I3</f>
        <v>Hunedoara</v>
      </c>
      <c r="B29" s="3">
        <f>K21</f>
        <v>0.86498855835240274</v>
      </c>
      <c r="C29" s="15">
        <f>Q21</f>
        <v>0.73085846867749416</v>
      </c>
      <c r="N29" s="38"/>
    </row>
    <row r="30" spans="1:17">
      <c r="A30" s="12" t="str">
        <f>L3</f>
        <v>Timiș</v>
      </c>
      <c r="B30" s="3">
        <f>N21</f>
        <v>0.80769230769230771</v>
      </c>
      <c r="C30" s="15">
        <f>Q21</f>
        <v>0.73085846867749416</v>
      </c>
      <c r="N30" s="39"/>
    </row>
  </sheetData>
  <mergeCells count="6">
    <mergeCell ref="O3:Q3"/>
    <mergeCell ref="B3:B4"/>
    <mergeCell ref="C3:E3"/>
    <mergeCell ref="F3:H3"/>
    <mergeCell ref="I3:K3"/>
    <mergeCell ref="L3:N3"/>
  </mergeCells>
  <pageMargins left="0.45" right="0.45" top="0.75" bottom="0.75" header="0.3" footer="0.3"/>
  <pageSetup paperSize="8" scale="90" orientation="landscape" r:id="rId1"/>
  <ignoredErrors>
    <ignoredError sqref="H21 E21 N21 K21" formula="1"/>
    <ignoredError sqref="B29:B30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Foaie1</vt:lpstr>
      <vt:lpstr>Foaie2</vt:lpstr>
      <vt:lpstr>Foaie3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2017-06-20T19:55:16Z</dcterms:modified>
</cp:coreProperties>
</file>